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<sst xmlns="http://schemas.openxmlformats.org/spreadsheetml/2006/main" count="395" uniqueCount="208">
  <si>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</si>
  <si>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</si>
  <si>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</si>
  <si>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</si>
  <si>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</si>
  <si>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</si>
  <si>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</si>
  <si>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</si>
  <si>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</si>
  <si>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</si>
  <si>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</si>
  <si>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</si>
  <si>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</si>
  <si>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</si>
  <si>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</si>
  <si>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</si>
  <si>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</si>
  <si>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</si>
  <si>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</si>
  <si>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</si>
  <si>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</si>
  <si>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</si>
  <si>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</si>
  <si>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</si>
  <si>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</si>
  <si>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</si>
  <si>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</si>
  <si>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</si>
  <si>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</si>
  <si>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</si>
  <si>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</si>
  <si>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</si>
  <si>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</si>
  <si>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</si>
  <si>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</si>
  <si>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</si>
  <si>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</si>
  <si>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</si>
  <si>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</si>
  <si>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</si>
  <si>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</si>
  <si>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</si>
  <si>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</si>
  <si>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</si>
  <si>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</si>
  <si>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</si>
  <si>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</si>
  <si>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</si>
  <si>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</si>
  <si>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</si>
  <si>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</si>
  <si>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</si>
  <si>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</si>
  <si>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</si>
  <si>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</si>
  <si>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</si>
  <si>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</si>
  <si>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</si>
  <si>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</si>
  <si>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</si>
  <si>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</si>
  <si>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</si>
  <si>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</si>
  <si>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</si>
  <si>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</si>
  <si>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</si>
  <si>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</si>
  <si>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</si>
  <si>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</si>
  <si>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</si>
  <si>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41W25</t>
  </si>
  <si>
    <t>41W26</t>
  </si>
  <si>
    <t>41W27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</si>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</sst>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M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12.95</v>
      </c>
      <c r="D17" s="110">
        <f t="shared" si="27"/>
        <v>12.47</v>
      </c>
      <c r="E17" s="32">
        <v>12.95</v>
      </c>
      <c r="F17" s="110">
        <v>10.393</v>
      </c>
      <c r="G17" s="32">
        <v>4.5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B</v>
      </c>
      <c r="T17" s="113">
        <f t="shared" si="23"/>
        <v>0</v>
      </c>
      <c r="V17" s="137">
        <f t="shared" si="2"/>
        <v>0.3</v>
      </c>
      <c r="W17" s="138">
        <f t="shared" si="6"/>
        <v>12.47</v>
      </c>
      <c r="X17" s="138">
        <f t="shared" si="3"/>
        <v>12.95</v>
      </c>
      <c r="Y17" s="138">
        <f t="shared" si="3"/>
        <v>10.393</v>
      </c>
      <c r="Z17" s="138">
        <f>Y17+LOOKUP(V17,Sheet2!A$3:A$24,Sheet2!J$3:J$24)</f>
        <v>10.733</v>
      </c>
      <c r="AA17" s="138">
        <f t="shared" si="7"/>
        <v>12.42</v>
      </c>
      <c r="AB17" s="138">
        <f t="shared" si="4"/>
        <v>12.9</v>
      </c>
      <c r="AC17" s="138">
        <f t="shared" si="4"/>
        <v>10.38</v>
      </c>
      <c r="AD17" s="138">
        <f>AC17+LOOKUP(V17,Sheet2!A$3:A$24,Sheet2!J$3:J$24)</f>
        <v>10.72</v>
      </c>
      <c r="AE17" s="138">
        <f t="shared" si="8"/>
        <v>2.217</v>
      </c>
      <c r="AF17" s="138">
        <f t="shared" si="9"/>
        <v>2.18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2.737</v>
      </c>
      <c r="AM17" s="138">
        <f t="shared" si="11"/>
        <v>2.7</v>
      </c>
      <c r="AN17" s="138">
        <f t="shared" si="12"/>
        <v>2.7185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1.58</v>
      </c>
      <c r="AP17" s="115"/>
      <c r="AQ17" s="152">
        <f t="shared" si="13"/>
        <v>19.328535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2.4885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0.43605</v>
      </c>
      <c r="AV17" s="154">
        <f>IF(AND(AE17&gt;3.5,AF17&gt;3.5),LOOKUP(Sheet1!V17,Sheet2!A$3:A$24,Sheet2!W$3:W$24),LOOKUP(V17,Sheet2!A$3:A$24,Sheet2!V$3:V$24))*G17</f>
        <v>0.549197850836002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6.68090042258833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8.663535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9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18</v>
      </c>
      <c r="BI17" s="122">
        <f>(AO17-Sheet3!$Q$4*IF($L17=1,2,IF($L17=2,1,0)))*LOOKUP(S17,Sheet3!F$2:F$9,Sheet3!M$2:M$9)*ROUNDUP(G17/Sheet3!$Q$7,0)</f>
        <v>1.72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19.328535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19.328535</v>
      </c>
      <c r="BT17" s="52">
        <f>IF(OR(LOOKUP(V17,Sheet2!A$3:A$25,Sheet2!B$3:B$25)=1,G17=0),0,AW17-AO17*0.2*G17)</f>
        <v>0</v>
      </c>
      <c r="BU17" s="52">
        <f t="shared" si="20"/>
        <v>4.007</v>
      </c>
      <c r="BV17" s="52">
        <f t="shared" si="21"/>
        <v>7.224</v>
      </c>
      <c r="BW17" s="32">
        <f t="shared" si="22"/>
        <v>4.5</v>
      </c>
    </row>
    <row r="18" spans="1:75">
      <c r="A18" s="110" t="s">
        <v>71</v>
      </c>
      <c r="B18" s="32">
        <v>12.9</v>
      </c>
      <c r="D18" s="110">
        <f t="shared" si="27"/>
        <v>12.42</v>
      </c>
      <c r="E18" s="32">
        <v>12.9</v>
      </c>
      <c r="F18" s="110">
        <v>10.38</v>
      </c>
      <c r="G18" s="32">
        <v>5.6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B</v>
      </c>
      <c r="T18" s="113">
        <f t="shared" si="23"/>
        <v>0</v>
      </c>
      <c r="V18" s="137">
        <f t="shared" si="2"/>
        <v>0.3</v>
      </c>
      <c r="W18" s="138">
        <f t="shared" si="6"/>
        <v>12.42</v>
      </c>
      <c r="X18" s="138">
        <f t="shared" si="3"/>
        <v>12.9</v>
      </c>
      <c r="Y18" s="138">
        <f t="shared" si="3"/>
        <v>10.38</v>
      </c>
      <c r="Z18" s="138">
        <f>Y18+LOOKUP(V18,Sheet2!A$3:A$24,Sheet2!J$3:J$24)</f>
        <v>10.72</v>
      </c>
      <c r="AA18" s="138">
        <f t="shared" si="7"/>
        <v>12.02</v>
      </c>
      <c r="AB18" s="138">
        <f t="shared" si="4"/>
        <v>12.5</v>
      </c>
      <c r="AC18" s="138">
        <f t="shared" si="4"/>
        <v>10.363</v>
      </c>
      <c r="AD18" s="138">
        <f>AC18+LOOKUP(V18,Sheet2!A$3:A$24,Sheet2!J$3:J$24)</f>
        <v>10.703</v>
      </c>
      <c r="AE18" s="138">
        <f t="shared" si="8"/>
        <v>2.18</v>
      </c>
      <c r="AF18" s="138">
        <f t="shared" si="9"/>
        <v>1.797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2.7</v>
      </c>
      <c r="AM18" s="138">
        <f t="shared" si="11"/>
        <v>2.317</v>
      </c>
      <c r="AN18" s="138">
        <f t="shared" si="12"/>
        <v>2.5085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1.58</v>
      </c>
      <c r="AP18" s="115"/>
      <c r="AQ18" s="152">
        <f t="shared" si="13"/>
        <v>22.195208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3.0968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0.54264</v>
      </c>
      <c r="AV18" s="154">
        <f>IF(AND(AE18&gt;3.5,AF18&gt;3.5),LOOKUP(Sheet1!V18,Sheet2!A$3:A$24,Sheet2!W$3:W$24),LOOKUP(V18,Sheet2!A$3:A$24,Sheet2!V$3:V$24))*G18</f>
        <v>0.683446214373692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8.31400941477659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8.923208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11.2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22.4</v>
      </c>
      <c r="BI18" s="122">
        <f>(AO18-Sheet3!$Q$4*IF($L18=1,2,IF($L18=2,1,0)))*LOOKUP(S18,Sheet3!F$2:F$9,Sheet3!M$2:M$9)*ROUNDUP(G18/Sheet3!$Q$7,0)</f>
        <v>1.72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22.195208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22.195208</v>
      </c>
      <c r="BT18" s="52">
        <f>IF(OR(LOOKUP(V18,Sheet2!A$3:A$25,Sheet2!B$3:B$25)=1,G18=0),0,AW18-AO18*0.2*G18)</f>
        <v>0</v>
      </c>
      <c r="BU18" s="52">
        <f t="shared" si="20"/>
        <v>3.97</v>
      </c>
      <c r="BV18" s="52">
        <f t="shared" si="21"/>
        <v>7.15</v>
      </c>
      <c r="BW18" s="32">
        <f t="shared" si="22"/>
        <v>5.6</v>
      </c>
    </row>
    <row r="19" spans="1:75">
      <c r="A19" s="110" t="s">
        <v>72</v>
      </c>
      <c r="B19" s="32">
        <v>12.5</v>
      </c>
      <c r="D19" s="110">
        <f t="shared" si="27"/>
        <v>12.02</v>
      </c>
      <c r="E19" s="32">
        <v>12.5</v>
      </c>
      <c r="F19" s="110">
        <v>10.363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G18 K17:K19 A19:H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5.5853</v>
      </c>
      <c r="E4" s="39"/>
      <c r="F4" s="39"/>
      <c r="P4" s="34"/>
      <c r="Q4" s="33" t="s">
        <v>43</v>
      </c>
      <c r="R4" s="37" t="s">
        <v>157</v>
      </c>
      <c r="S4" s="56">
        <f>D4</f>
        <v>5.5853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43.59993015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43.59993015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32.5816528373649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32.5816528373649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14.9949098373649</v>
      </c>
      <c r="E8" s="42"/>
      <c r="F8" s="42"/>
      <c r="G8" s="2">
        <f>D8+D10</f>
        <v>32.5816528373649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0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17.586743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0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18.18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0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0</v>
      </c>
      <c r="E13" s="37" t="s">
        <v>167</v>
      </c>
      <c r="F13" s="46">
        <f>D13*Sheet3!$Q$13</f>
        <v>0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20.2</v>
      </c>
      <c r="E14" s="37" t="s">
        <v>167</v>
      </c>
      <c r="F14" s="38">
        <f>D14*Sheet3!$Q$1*6</f>
        <v>18.18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3.079062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0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40.4</v>
      </c>
      <c r="E18" s="37" t="s">
        <v>167</v>
      </c>
      <c r="F18" s="38">
        <f>D18*Sheet3!Q5+D19*Sheet3!Q11</f>
        <v>3.079062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43.59993015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3.44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0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43.59993015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